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Sección de Estadísticas\Estadísticas\Actualización Estadisticas pág web\2025\9. Septiembre\Alcoholes y Tabaco\Litros vendidos\"/>
    </mc:Choice>
  </mc:AlternateContent>
  <xr:revisionPtr revIDLastSave="0" documentId="13_ncr:1_{F65B9588-F21E-454B-9711-6006F6B9851A}" xr6:coauthVersionLast="47" xr6:coauthVersionMax="47" xr10:uidLastSave="{00000000-0000-0000-0000-000000000000}"/>
  <bookViews>
    <workbookView xWindow="-96" yWindow="-96" windowWidth="23232" windowHeight="12432" xr2:uid="{00000000-000D-0000-FFFF-FFFF00000000}"/>
  </bookViews>
  <sheets>
    <sheet name="2008-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8" i="1" l="1"/>
  <c r="S28" i="1"/>
  <c r="R28" i="1"/>
  <c r="Q28" i="1" l="1"/>
  <c r="P28" i="1" l="1"/>
  <c r="O28" i="1" l="1"/>
  <c r="N28" i="1"/>
  <c r="M28" i="1"/>
  <c r="L28" i="1"/>
  <c r="K28" i="1"/>
  <c r="J28" i="1"/>
  <c r="I28" i="1"/>
  <c r="H28" i="1"/>
  <c r="G28" i="1"/>
  <c r="F28" i="1"/>
  <c r="E28" i="1"/>
  <c r="D28" i="1"/>
  <c r="C28" i="1"/>
</calcChain>
</file>

<file path=xl/sharedStrings.xml><?xml version="1.0" encoding="utf-8"?>
<sst xmlns="http://schemas.openxmlformats.org/spreadsheetml/2006/main" count="27" uniqueCount="27">
  <si>
    <t>Dirección General de Impuestos Internos</t>
  </si>
  <si>
    <t>En litros</t>
  </si>
  <si>
    <t>Año</t>
  </si>
  <si>
    <t>Enero</t>
  </si>
  <si>
    <t>Febrero</t>
  </si>
  <si>
    <t>Marzo</t>
  </si>
  <si>
    <t>Abril</t>
  </si>
  <si>
    <t>Mayo</t>
  </si>
  <si>
    <t>Junio</t>
  </si>
  <si>
    <t>Julio</t>
  </si>
  <si>
    <t>Agosto</t>
  </si>
  <si>
    <t>Septiembre</t>
  </si>
  <si>
    <t>Octubre</t>
  </si>
  <si>
    <t>Noviembre</t>
  </si>
  <si>
    <t>Diciembre</t>
  </si>
  <si>
    <t>Total</t>
  </si>
  <si>
    <t>Sólo incluye la cantidad gravada por el Impuesto Selectivo al Consumo. No incluye exportaciones ni importaciones.</t>
  </si>
  <si>
    <t>Gerencia de Estudios Económicos y Tributarios</t>
  </si>
  <si>
    <t>Departamento de Análisis de Recaudación y Estadísticas</t>
  </si>
  <si>
    <t>1/ Se refiere a la cantidad de alcohol puro que contiene cada litro vendido de whisky.</t>
  </si>
  <si>
    <t>2/ Se refiere al período en que se realizaron las ventas de whisky y no en la fecha en que fue declarada ante la DGII.</t>
  </si>
  <si>
    <r>
      <t xml:space="preserve">Mes </t>
    </r>
    <r>
      <rPr>
        <b/>
        <vertAlign val="superscript"/>
        <sz val="10"/>
        <color indexed="9"/>
        <rFont val="Trebuchet MS"/>
        <family val="2"/>
      </rPr>
      <t>2/</t>
    </r>
  </si>
  <si>
    <r>
      <t>Cantidad de litros de alcohol absolutos</t>
    </r>
    <r>
      <rPr>
        <b/>
        <vertAlign val="superscript"/>
        <sz val="11"/>
        <color indexed="8"/>
        <rFont val="Trebuchet MS"/>
        <family val="2"/>
      </rPr>
      <t xml:space="preserve">1/ </t>
    </r>
    <r>
      <rPr>
        <b/>
        <sz val="11"/>
        <color indexed="8"/>
        <rFont val="Trebuchet MS"/>
        <family val="2"/>
      </rPr>
      <t>de whisky declarados, por año y mes</t>
    </r>
  </si>
  <si>
    <t>Sección de Análisis de Recaudación</t>
  </si>
  <si>
    <t>En esta sección se encuentran los datos correspondientes a la cantidad de litros de alcohol absoluto de Whisky, es decir, la cantidad de alcohol puro que contiene cada litro vendido. Estos datos son suministrados por las declaraciones juradas del Impuesto Selectivo al Consumo presentadas mensualmente por los contribuyentes de dicho sector.</t>
  </si>
  <si>
    <r>
      <t xml:space="preserve">Nota:  </t>
    </r>
    <r>
      <rPr>
        <sz val="8"/>
        <rFont val="Trebuchet MS"/>
        <family val="2"/>
      </rPr>
      <t>No se incluyen otros productos derivados del alcohol, únicamente los declarados por concepto de whisky.</t>
    </r>
  </si>
  <si>
    <r>
      <rPr>
        <b/>
        <sz val="8"/>
        <rFont val="Trebuchet MS"/>
        <family val="2"/>
      </rPr>
      <t>Fuente</t>
    </r>
    <r>
      <rPr>
        <sz val="8"/>
        <rFont val="Trebuchet MS"/>
        <family val="2"/>
      </rPr>
      <t>: Declaración Jurada y/o Pago del Impuesto Selectivo al Consumo (Formulario ISC-02) de los contribuyentes. Datos actualizados al día 01 de octubre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</si>
</sst>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b/>
      <sz val="11.5"/>
      <color indexed="8"/>
      <name val="Trebuchet MS"/>
      <family val="2"/>
    </font>
    <font>
      <sz val="11"/>
      <color indexed="8"/>
      <name val="Trebuchet MS"/>
      <family val="2"/>
    </font>
    <font>
      <b/>
      <sz val="11"/>
      <color indexed="8"/>
      <name val="Trebuchet MS"/>
      <family val="2"/>
    </font>
    <font>
      <b/>
      <vertAlign val="superscript"/>
      <sz val="11"/>
      <color indexed="8"/>
      <name val="Trebuchet MS"/>
      <family val="2"/>
    </font>
    <font>
      <b/>
      <sz val="10"/>
      <color indexed="9"/>
      <name val="Trebuchet MS"/>
      <family val="2"/>
    </font>
    <font>
      <sz val="10"/>
      <color indexed="8"/>
      <name val="Trebuchet MS"/>
      <family val="2"/>
    </font>
    <font>
      <b/>
      <vertAlign val="superscript"/>
      <sz val="10"/>
      <color indexed="9"/>
      <name val="Trebuchet MS"/>
      <family val="2"/>
    </font>
    <font>
      <sz val="11"/>
      <color theme="1"/>
      <name val="Trebuchet MS"/>
      <family val="2"/>
    </font>
    <font>
      <sz val="9"/>
      <color theme="1"/>
      <name val="Trebuchet MS"/>
      <family val="2"/>
    </font>
    <font>
      <sz val="8"/>
      <name val="Trebuchet MS"/>
      <family val="2"/>
    </font>
    <font>
      <sz val="8"/>
      <color theme="1"/>
      <name val="Trebuchet MS"/>
      <family val="2"/>
    </font>
    <font>
      <b/>
      <sz val="8"/>
      <name val="Trebuchet MS"/>
      <family val="2"/>
    </font>
    <font>
      <sz val="8"/>
      <color indexed="8"/>
      <name val="Trebuchet MS"/>
      <family val="2"/>
    </font>
    <font>
      <b/>
      <i/>
      <sz val="11.5"/>
      <color indexed="8"/>
      <name val="Trebuchet MS"/>
      <family val="2"/>
    </font>
    <font>
      <sz val="11"/>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s>
  <borders count="12">
    <border>
      <left/>
      <right/>
      <top/>
      <bottom/>
      <diagonal/>
    </border>
    <border>
      <left/>
      <right/>
      <top/>
      <bottom style="thick">
        <color rgb="FF92D050"/>
      </bottom>
      <diagonal/>
    </border>
    <border>
      <left/>
      <right/>
      <top style="thick">
        <color rgb="FF92D050"/>
      </top>
      <bottom style="thick">
        <color rgb="FF92D050"/>
      </bottom>
      <diagonal/>
    </border>
    <border>
      <left/>
      <right/>
      <top style="thin">
        <color indexed="9"/>
      </top>
      <bottom/>
      <diagonal/>
    </border>
    <border>
      <left/>
      <right/>
      <top/>
      <bottom style="thin">
        <color indexed="9"/>
      </bottom>
      <diagonal/>
    </border>
    <border>
      <left/>
      <right style="thin">
        <color theme="0"/>
      </right>
      <top/>
      <bottom/>
      <diagonal/>
    </border>
    <border>
      <left/>
      <right style="thin">
        <color theme="0"/>
      </right>
      <top style="thin">
        <color indexed="9"/>
      </top>
      <bottom/>
      <diagonal/>
    </border>
    <border>
      <left style="thin">
        <color theme="0"/>
      </left>
      <right/>
      <top style="thin">
        <color indexed="9"/>
      </top>
      <bottom/>
      <diagonal/>
    </border>
    <border>
      <left style="thin">
        <color theme="0"/>
      </left>
      <right style="thin">
        <color theme="0"/>
      </right>
      <top style="thin">
        <color indexed="9"/>
      </top>
      <bottom/>
      <diagonal/>
    </border>
    <border>
      <left style="thin">
        <color theme="0"/>
      </left>
      <right/>
      <top/>
      <bottom style="thin">
        <color indexed="9"/>
      </bottom>
      <diagonal/>
    </border>
    <border>
      <left style="thin">
        <color theme="0"/>
      </left>
      <right style="thin">
        <color theme="0"/>
      </right>
      <top style="thin">
        <color theme="0"/>
      </top>
      <bottom style="thin">
        <color theme="0"/>
      </bottom>
      <diagonal/>
    </border>
    <border>
      <left/>
      <right/>
      <top/>
      <bottom style="thin">
        <color theme="0"/>
      </bottom>
      <diagonal/>
    </border>
  </borders>
  <cellStyleXfs count="2">
    <xf numFmtId="0" fontId="0" fillId="0" borderId="0"/>
    <xf numFmtId="9" fontId="15" fillId="0" borderId="0" applyFont="0" applyFill="0" applyBorder="0" applyAlignment="0" applyProtection="0"/>
  </cellStyleXfs>
  <cellXfs count="35">
    <xf numFmtId="0" fontId="0" fillId="0" borderId="0" xfId="0"/>
    <xf numFmtId="0" fontId="2" fillId="0" borderId="0" xfId="0" applyFont="1"/>
    <xf numFmtId="0" fontId="2" fillId="0" borderId="1" xfId="0" applyFont="1" applyBorder="1"/>
    <xf numFmtId="0" fontId="2" fillId="0" borderId="2" xfId="0" applyFont="1" applyBorder="1"/>
    <xf numFmtId="0" fontId="6" fillId="0" borderId="0" xfId="0" applyFont="1"/>
    <xf numFmtId="164" fontId="6" fillId="0" borderId="0" xfId="0" applyNumberFormat="1" applyFont="1"/>
    <xf numFmtId="0" fontId="0" fillId="0" borderId="0" xfId="0" applyAlignment="1">
      <alignment horizontal="left"/>
    </xf>
    <xf numFmtId="0" fontId="2" fillId="2" borderId="0" xfId="0" applyFont="1" applyFill="1" applyAlignment="1">
      <alignment horizontal="center"/>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164" fontId="0" fillId="0" borderId="0" xfId="0" applyNumberFormat="1"/>
    <xf numFmtId="0" fontId="9" fillId="0" borderId="0" xfId="0" applyFont="1"/>
    <xf numFmtId="164" fontId="5" fillId="3" borderId="10" xfId="0" applyNumberFormat="1" applyFont="1" applyFill="1" applyBorder="1"/>
    <xf numFmtId="0" fontId="11" fillId="0" borderId="0" xfId="0" applyFont="1"/>
    <xf numFmtId="0" fontId="11" fillId="0" borderId="0" xfId="0" applyFont="1" applyAlignment="1">
      <alignment vertical="center"/>
    </xf>
    <xf numFmtId="0" fontId="6" fillId="4" borderId="0" xfId="0" applyFont="1" applyFill="1"/>
    <xf numFmtId="164" fontId="6" fillId="4" borderId="0" xfId="0" applyNumberFormat="1" applyFont="1" applyFill="1"/>
    <xf numFmtId="0" fontId="0" fillId="4" borderId="0" xfId="0" applyFill="1"/>
    <xf numFmtId="164" fontId="0" fillId="4" borderId="0" xfId="0" applyNumberFormat="1" applyFill="1"/>
    <xf numFmtId="9" fontId="0" fillId="0" borderId="0" xfId="1" applyFont="1"/>
    <xf numFmtId="0" fontId="5" fillId="3" borderId="0" xfId="0" applyFont="1" applyFill="1" applyAlignment="1">
      <alignment horizontal="center" vertical="center" wrapText="1"/>
    </xf>
    <xf numFmtId="0" fontId="5" fillId="3" borderId="11" xfId="0" applyFont="1" applyFill="1" applyBorder="1" applyAlignment="1">
      <alignment horizontal="center" vertical="center" wrapText="1"/>
    </xf>
    <xf numFmtId="0" fontId="2" fillId="2" borderId="0" xfId="0" applyFont="1" applyFill="1" applyAlignment="1">
      <alignment horizontal="center"/>
    </xf>
    <xf numFmtId="0" fontId="1" fillId="2" borderId="0" xfId="0" applyFont="1" applyFill="1" applyAlignment="1">
      <alignment horizontal="center"/>
    </xf>
    <xf numFmtId="0" fontId="14" fillId="2" borderId="0" xfId="0" applyFont="1" applyFill="1" applyAlignment="1">
      <alignment horizontal="center"/>
    </xf>
    <xf numFmtId="0" fontId="8" fillId="0" borderId="0" xfId="0" applyFont="1" applyAlignment="1">
      <alignment horizontal="center" vertical="top" wrapText="1"/>
    </xf>
    <xf numFmtId="0" fontId="3" fillId="2" borderId="0" xfId="0" applyFont="1" applyFill="1" applyAlignment="1">
      <alignment horizontal="center"/>
    </xf>
    <xf numFmtId="0" fontId="13" fillId="0" borderId="0" xfId="0" applyFont="1" applyAlignment="1">
      <alignment horizontal="left" vertical="center"/>
    </xf>
    <xf numFmtId="0" fontId="10" fillId="2" borderId="0" xfId="0" applyFont="1" applyFill="1" applyAlignment="1">
      <alignment horizontal="left" vertical="center" wrapText="1"/>
    </xf>
    <xf numFmtId="0" fontId="5" fillId="3" borderId="5" xfId="0" applyFont="1" applyFill="1" applyBorder="1" applyAlignment="1">
      <alignment horizontal="center" vertical="center" wrapText="1"/>
    </xf>
    <xf numFmtId="0" fontId="12" fillId="2" borderId="0" xfId="0" applyFont="1" applyFill="1" applyAlignment="1">
      <alignment horizontal="left" vertical="center"/>
    </xf>
    <xf numFmtId="0" fontId="5" fillId="3" borderId="9" xfId="0" applyFont="1" applyFill="1" applyBorder="1" applyAlignment="1">
      <alignment horizontal="center" vertical="center" wrapText="1"/>
    </xf>
    <xf numFmtId="0" fontId="5" fillId="3" borderId="4"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819149</xdr:colOff>
      <xdr:row>0</xdr:row>
      <xdr:rowOff>0</xdr:rowOff>
    </xdr:from>
    <xdr:to>
      <xdr:col>20</xdr:col>
      <xdr:colOff>299084</xdr:colOff>
      <xdr:row>3</xdr:row>
      <xdr:rowOff>189140</xdr:rowOff>
    </xdr:to>
    <xdr:pic>
      <xdr:nvPicPr>
        <xdr:cNvPr id="3" name="Picture 2">
          <a:extLst>
            <a:ext uri="{FF2B5EF4-FFF2-40B4-BE49-F238E27FC236}">
              <a16:creationId xmlns:a16="http://schemas.microsoft.com/office/drawing/2014/main" id="{3B79759B-0D84-461C-8DAB-9940DD6DC1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35024" y="0"/>
          <a:ext cx="2066925" cy="82922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34"/>
  <sheetViews>
    <sheetView showGridLines="0" tabSelected="1" topLeftCell="D1" zoomScale="90" zoomScaleNormal="90" workbookViewId="0">
      <pane ySplit="15" topLeftCell="A18" activePane="bottomLeft" state="frozen"/>
      <selection pane="bottomLeft" activeCell="T24" sqref="T24"/>
    </sheetView>
  </sheetViews>
  <sheetFormatPr defaultColWidth="8.68359375" defaultRowHeight="14.4" x14ac:dyDescent="0.55000000000000004"/>
  <cols>
    <col min="1" max="1" width="4.68359375" customWidth="1"/>
    <col min="2" max="2" width="14.68359375" customWidth="1"/>
    <col min="3" max="9" width="10.41796875" bestFit="1" customWidth="1"/>
    <col min="10" max="19" width="12.26171875" bestFit="1" customWidth="1"/>
    <col min="20" max="20" width="14.26171875" customWidth="1"/>
  </cols>
  <sheetData>
    <row r="1" spans="2:21" ht="15" x14ac:dyDescent="0.6">
      <c r="B1" s="25" t="s">
        <v>0</v>
      </c>
      <c r="C1" s="25"/>
      <c r="D1" s="25"/>
      <c r="E1" s="25"/>
      <c r="F1" s="25"/>
      <c r="G1" s="25"/>
      <c r="H1" s="25"/>
      <c r="I1" s="25"/>
      <c r="J1" s="25"/>
      <c r="K1" s="25"/>
      <c r="L1" s="25"/>
      <c r="M1" s="25"/>
      <c r="N1" s="25"/>
      <c r="O1" s="25"/>
      <c r="P1" s="25"/>
      <c r="Q1" s="25"/>
      <c r="R1" s="25"/>
      <c r="S1" s="25"/>
      <c r="T1" s="25"/>
    </row>
    <row r="2" spans="2:21" ht="15" x14ac:dyDescent="0.6">
      <c r="B2" s="25" t="s">
        <v>17</v>
      </c>
      <c r="C2" s="25"/>
      <c r="D2" s="25"/>
      <c r="E2" s="25"/>
      <c r="F2" s="25"/>
      <c r="G2" s="25"/>
      <c r="H2" s="25"/>
      <c r="I2" s="25"/>
      <c r="J2" s="25"/>
      <c r="K2" s="25"/>
      <c r="L2" s="25"/>
      <c r="M2" s="25"/>
      <c r="N2" s="25"/>
      <c r="O2" s="25"/>
      <c r="P2" s="25"/>
      <c r="Q2" s="25"/>
      <c r="R2" s="25"/>
      <c r="S2" s="25"/>
      <c r="T2" s="25"/>
    </row>
    <row r="3" spans="2:21" ht="15" x14ac:dyDescent="0.6">
      <c r="B3" s="25" t="s">
        <v>18</v>
      </c>
      <c r="C3" s="25"/>
      <c r="D3" s="25"/>
      <c r="E3" s="25"/>
      <c r="F3" s="25"/>
      <c r="G3" s="25"/>
      <c r="H3" s="25"/>
      <c r="I3" s="25"/>
      <c r="J3" s="25"/>
      <c r="K3" s="25"/>
      <c r="L3" s="25"/>
      <c r="M3" s="25"/>
      <c r="N3" s="25"/>
      <c r="O3" s="25"/>
      <c r="P3" s="25"/>
      <c r="Q3" s="25"/>
      <c r="R3" s="25"/>
      <c r="S3" s="25"/>
      <c r="T3" s="25"/>
    </row>
    <row r="4" spans="2:21" ht="15" x14ac:dyDescent="0.6">
      <c r="B4" s="26" t="s">
        <v>23</v>
      </c>
      <c r="C4" s="26"/>
      <c r="D4" s="26"/>
      <c r="E4" s="26"/>
      <c r="F4" s="26"/>
      <c r="G4" s="26"/>
      <c r="H4" s="26"/>
      <c r="I4" s="26"/>
      <c r="J4" s="26"/>
      <c r="K4" s="26"/>
      <c r="L4" s="26"/>
      <c r="M4" s="26"/>
      <c r="N4" s="26"/>
      <c r="O4" s="26"/>
      <c r="P4" s="26"/>
      <c r="Q4" s="26"/>
      <c r="R4" s="26"/>
      <c r="S4" s="26"/>
      <c r="T4" s="26"/>
    </row>
    <row r="5" spans="2:21" s="1" customFormat="1" ht="6.75" customHeight="1" thickBot="1" x14ac:dyDescent="0.6">
      <c r="B5" s="2"/>
      <c r="C5" s="2"/>
      <c r="D5" s="2"/>
      <c r="E5" s="2"/>
      <c r="F5" s="2"/>
      <c r="G5" s="2"/>
      <c r="H5" s="2"/>
    </row>
    <row r="6" spans="2:21" s="1" customFormat="1" ht="9.75" customHeight="1" thickTop="1" thickBot="1" x14ac:dyDescent="0.6">
      <c r="B6" s="3"/>
      <c r="C6" s="3"/>
      <c r="D6" s="3"/>
      <c r="E6" s="3"/>
      <c r="F6" s="3"/>
      <c r="G6" s="3"/>
      <c r="H6" s="3"/>
      <c r="I6" s="3"/>
      <c r="J6" s="3"/>
      <c r="K6" s="3"/>
      <c r="L6" s="3"/>
      <c r="M6" s="3"/>
      <c r="N6" s="3"/>
      <c r="O6" s="3"/>
      <c r="P6" s="3"/>
      <c r="Q6" s="3"/>
      <c r="R6" s="3"/>
      <c r="S6" s="3"/>
      <c r="T6" s="3"/>
    </row>
    <row r="7" spans="2:21" s="1" customFormat="1" ht="8.25" customHeight="1" thickTop="1" x14ac:dyDescent="0.55000000000000004"/>
    <row r="8" spans="2:21" ht="15" customHeight="1" x14ac:dyDescent="0.55000000000000004">
      <c r="B8" s="27" t="s">
        <v>24</v>
      </c>
      <c r="C8" s="27"/>
      <c r="D8" s="27"/>
      <c r="E8" s="27"/>
      <c r="F8" s="27"/>
      <c r="G8" s="27"/>
      <c r="H8" s="27"/>
      <c r="I8" s="27"/>
      <c r="J8" s="27"/>
      <c r="K8" s="27"/>
      <c r="L8" s="27"/>
      <c r="M8" s="27"/>
      <c r="N8" s="27"/>
      <c r="O8" s="27"/>
      <c r="P8" s="27"/>
      <c r="Q8" s="27"/>
      <c r="R8" s="27"/>
      <c r="S8" s="27"/>
      <c r="T8" s="27"/>
    </row>
    <row r="9" spans="2:21" ht="15" customHeight="1" x14ac:dyDescent="0.55000000000000004">
      <c r="B9" s="27"/>
      <c r="C9" s="27"/>
      <c r="D9" s="27"/>
      <c r="E9" s="27"/>
      <c r="F9" s="27"/>
      <c r="G9" s="27"/>
      <c r="H9" s="27"/>
      <c r="I9" s="27"/>
      <c r="J9" s="27"/>
      <c r="K9" s="27"/>
      <c r="L9" s="27"/>
      <c r="M9" s="27"/>
      <c r="N9" s="27"/>
      <c r="O9" s="27"/>
      <c r="P9" s="27"/>
      <c r="Q9" s="27"/>
      <c r="R9" s="27"/>
      <c r="S9" s="27"/>
      <c r="T9" s="27"/>
    </row>
    <row r="10" spans="2:21" ht="15" customHeight="1" x14ac:dyDescent="0.55000000000000004">
      <c r="B10" s="27"/>
      <c r="C10" s="27"/>
      <c r="D10" s="27"/>
      <c r="E10" s="27"/>
      <c r="F10" s="27"/>
      <c r="G10" s="27"/>
      <c r="H10" s="27"/>
      <c r="I10" s="27"/>
      <c r="J10" s="27"/>
      <c r="K10" s="27"/>
      <c r="L10" s="27"/>
      <c r="M10" s="27"/>
      <c r="N10" s="27"/>
      <c r="O10" s="27"/>
      <c r="P10" s="27"/>
      <c r="Q10" s="27"/>
      <c r="R10" s="27"/>
      <c r="S10" s="27"/>
      <c r="T10" s="27"/>
    </row>
    <row r="11" spans="2:21" ht="16.5" x14ac:dyDescent="0.55000000000000004">
      <c r="B11" s="28" t="s">
        <v>22</v>
      </c>
      <c r="C11" s="28"/>
      <c r="D11" s="28"/>
      <c r="E11" s="28"/>
      <c r="F11" s="28"/>
      <c r="G11" s="28"/>
      <c r="H11" s="28"/>
      <c r="I11" s="28"/>
      <c r="J11" s="28"/>
      <c r="K11" s="28"/>
      <c r="L11" s="28"/>
      <c r="M11" s="28"/>
      <c r="N11" s="28"/>
      <c r="O11" s="28"/>
      <c r="P11" s="28"/>
      <c r="Q11" s="28"/>
      <c r="R11" s="28"/>
      <c r="S11" s="28"/>
      <c r="T11" s="28"/>
    </row>
    <row r="12" spans="2:21" x14ac:dyDescent="0.55000000000000004">
      <c r="B12" s="24" t="s">
        <v>1</v>
      </c>
      <c r="C12" s="24"/>
      <c r="D12" s="24"/>
      <c r="E12" s="24"/>
      <c r="F12" s="24"/>
      <c r="G12" s="24"/>
      <c r="H12" s="24"/>
      <c r="I12" s="24"/>
      <c r="J12" s="24"/>
      <c r="K12" s="24"/>
      <c r="L12" s="24"/>
      <c r="M12" s="24"/>
      <c r="N12" s="24"/>
      <c r="O12" s="24"/>
      <c r="P12" s="24"/>
      <c r="Q12" s="24"/>
      <c r="R12" s="24"/>
      <c r="S12" s="24"/>
      <c r="T12" s="24"/>
    </row>
    <row r="13" spans="2:21" ht="7.5" customHeight="1" x14ac:dyDescent="0.55000000000000004">
      <c r="B13" s="7"/>
      <c r="C13" s="7"/>
      <c r="D13" s="7"/>
      <c r="E13" s="7"/>
      <c r="F13" s="7"/>
      <c r="G13" s="7"/>
      <c r="H13" s="7"/>
      <c r="I13" s="7"/>
      <c r="J13" s="7"/>
      <c r="K13" s="7"/>
    </row>
    <row r="14" spans="2:21" x14ac:dyDescent="0.55000000000000004">
      <c r="B14" s="31" t="s">
        <v>21</v>
      </c>
      <c r="C14" s="33" t="s">
        <v>2</v>
      </c>
      <c r="D14" s="34"/>
      <c r="E14" s="34"/>
      <c r="F14" s="34"/>
      <c r="G14" s="34"/>
      <c r="H14" s="34"/>
      <c r="I14" s="34"/>
      <c r="J14" s="34"/>
      <c r="K14" s="34"/>
      <c r="L14" s="34"/>
      <c r="M14" s="34"/>
      <c r="N14" s="34"/>
      <c r="O14" s="34"/>
      <c r="P14" s="34"/>
      <c r="Q14" s="34"/>
      <c r="R14" s="34"/>
      <c r="S14" s="34"/>
      <c r="T14" s="23"/>
    </row>
    <row r="15" spans="2:21" ht="15" customHeight="1" x14ac:dyDescent="0.55000000000000004">
      <c r="B15" s="31"/>
      <c r="C15" s="8">
        <v>2008</v>
      </c>
      <c r="D15" s="9">
        <v>2009</v>
      </c>
      <c r="E15" s="10">
        <v>2010</v>
      </c>
      <c r="F15" s="10">
        <v>2011</v>
      </c>
      <c r="G15" s="11">
        <v>2012</v>
      </c>
      <c r="H15" s="11">
        <v>2013</v>
      </c>
      <c r="I15" s="9">
        <v>2014</v>
      </c>
      <c r="J15" s="10">
        <v>2015</v>
      </c>
      <c r="K15" s="10">
        <v>2016</v>
      </c>
      <c r="L15" s="10">
        <v>2017</v>
      </c>
      <c r="M15" s="10">
        <v>2018</v>
      </c>
      <c r="N15" s="10">
        <v>2019</v>
      </c>
      <c r="O15" s="10">
        <v>2020</v>
      </c>
      <c r="P15" s="10">
        <v>2021</v>
      </c>
      <c r="Q15" s="10">
        <v>2022</v>
      </c>
      <c r="R15" s="10">
        <v>2023</v>
      </c>
      <c r="S15" s="11">
        <v>2024</v>
      </c>
      <c r="T15" s="22">
        <v>2025</v>
      </c>
    </row>
    <row r="16" spans="2:21" ht="15.75" customHeight="1" x14ac:dyDescent="0.55000000000000004">
      <c r="B16" s="4" t="s">
        <v>3</v>
      </c>
      <c r="C16" s="5">
        <v>105326.33</v>
      </c>
      <c r="D16" s="5">
        <v>72694.19</v>
      </c>
      <c r="E16" s="5">
        <v>62795.1</v>
      </c>
      <c r="F16" s="5">
        <v>73249.11</v>
      </c>
      <c r="G16" s="5">
        <v>74472.789999999994</v>
      </c>
      <c r="H16" s="5">
        <v>12942.3</v>
      </c>
      <c r="I16" s="5">
        <v>74753.509999999995</v>
      </c>
      <c r="J16" s="5">
        <v>175734.87</v>
      </c>
      <c r="K16" s="5">
        <v>222151.17</v>
      </c>
      <c r="L16" s="5">
        <v>267987.19</v>
      </c>
      <c r="M16" s="5">
        <v>39323.550000000003</v>
      </c>
      <c r="N16" s="5">
        <v>90213.96</v>
      </c>
      <c r="O16" s="5">
        <v>154940.53</v>
      </c>
      <c r="P16" s="5">
        <v>243998.03</v>
      </c>
      <c r="Q16" s="5">
        <v>387322.94</v>
      </c>
      <c r="R16" s="5">
        <v>271445.77</v>
      </c>
      <c r="S16" s="5">
        <v>279976.67</v>
      </c>
      <c r="T16" s="5">
        <v>296606.71000000002</v>
      </c>
      <c r="U16" s="12"/>
    </row>
    <row r="17" spans="2:21" x14ac:dyDescent="0.55000000000000004">
      <c r="B17" s="4" t="s">
        <v>4</v>
      </c>
      <c r="C17" s="5">
        <v>57396.01</v>
      </c>
      <c r="D17" s="5">
        <v>25024.09</v>
      </c>
      <c r="E17" s="5">
        <v>20949.099999999999</v>
      </c>
      <c r="F17" s="5">
        <v>20117.75</v>
      </c>
      <c r="G17" s="5">
        <v>24526.69</v>
      </c>
      <c r="H17" s="5">
        <v>21031.51</v>
      </c>
      <c r="I17" s="5">
        <v>23907.13</v>
      </c>
      <c r="J17" s="5">
        <v>8619.51</v>
      </c>
      <c r="K17" s="5">
        <v>21640.53</v>
      </c>
      <c r="L17" s="5">
        <v>18836.669999999998</v>
      </c>
      <c r="M17" s="5">
        <v>89877.9</v>
      </c>
      <c r="N17" s="5">
        <v>79449.679999999993</v>
      </c>
      <c r="O17" s="5">
        <v>190073.98</v>
      </c>
      <c r="P17" s="5">
        <v>317940.74</v>
      </c>
      <c r="Q17" s="5">
        <v>342166.26</v>
      </c>
      <c r="R17" s="5">
        <v>463929.41</v>
      </c>
      <c r="S17" s="5">
        <v>362508.71</v>
      </c>
      <c r="T17" s="5">
        <v>376328.43</v>
      </c>
      <c r="U17" s="12"/>
    </row>
    <row r="18" spans="2:21" x14ac:dyDescent="0.55000000000000004">
      <c r="B18" s="4" t="s">
        <v>5</v>
      </c>
      <c r="C18" s="5">
        <v>43514.48</v>
      </c>
      <c r="D18" s="5">
        <v>51702.65</v>
      </c>
      <c r="E18" s="5">
        <v>62686.15</v>
      </c>
      <c r="F18" s="5">
        <v>43578.35</v>
      </c>
      <c r="G18" s="5">
        <v>39712.89</v>
      </c>
      <c r="H18" s="5">
        <v>46497.88</v>
      </c>
      <c r="I18" s="5">
        <v>37256.79</v>
      </c>
      <c r="J18" s="5">
        <v>60555.32</v>
      </c>
      <c r="K18" s="5">
        <v>60017.66</v>
      </c>
      <c r="L18" s="5">
        <v>80386.89</v>
      </c>
      <c r="M18" s="5">
        <v>173379.1</v>
      </c>
      <c r="N18" s="5">
        <v>130160.67</v>
      </c>
      <c r="O18" s="5">
        <v>198886.43</v>
      </c>
      <c r="P18" s="5">
        <v>405198.59</v>
      </c>
      <c r="Q18" s="5">
        <v>448891.66</v>
      </c>
      <c r="R18" s="5">
        <v>525094.46</v>
      </c>
      <c r="S18" s="5">
        <v>518717.64</v>
      </c>
      <c r="T18" s="5">
        <v>585322.34</v>
      </c>
      <c r="U18" s="12"/>
    </row>
    <row r="19" spans="2:21" x14ac:dyDescent="0.55000000000000004">
      <c r="B19" s="4" t="s">
        <v>6</v>
      </c>
      <c r="C19" s="5">
        <v>89250.33</v>
      </c>
      <c r="D19" s="5">
        <v>54072.23</v>
      </c>
      <c r="E19" s="5">
        <v>45860.37</v>
      </c>
      <c r="F19" s="5">
        <v>36707.769999999997</v>
      </c>
      <c r="G19" s="5">
        <v>36105.22</v>
      </c>
      <c r="H19" s="5">
        <v>44258.04</v>
      </c>
      <c r="I19" s="5">
        <v>59703.29</v>
      </c>
      <c r="J19" s="5">
        <v>62845.84</v>
      </c>
      <c r="K19" s="5">
        <v>68621.919999999998</v>
      </c>
      <c r="L19" s="5">
        <v>49218.49</v>
      </c>
      <c r="M19" s="5">
        <v>55722.73</v>
      </c>
      <c r="N19" s="5">
        <v>135358.88</v>
      </c>
      <c r="O19" s="5">
        <v>226917.51</v>
      </c>
      <c r="P19" s="5">
        <v>224400.88</v>
      </c>
      <c r="Q19" s="5">
        <v>362482.07</v>
      </c>
      <c r="R19" s="5">
        <v>303842.43</v>
      </c>
      <c r="S19" s="5">
        <v>320175.05</v>
      </c>
      <c r="T19" s="5">
        <v>306702.28999999998</v>
      </c>
      <c r="U19" s="12"/>
    </row>
    <row r="20" spans="2:21" x14ac:dyDescent="0.55000000000000004">
      <c r="B20" s="4" t="s">
        <v>7</v>
      </c>
      <c r="C20" s="5">
        <v>34834.06</v>
      </c>
      <c r="D20" s="5">
        <v>60732.4</v>
      </c>
      <c r="E20" s="5">
        <v>41288.910000000003</v>
      </c>
      <c r="F20" s="5">
        <v>33926.61</v>
      </c>
      <c r="G20" s="5">
        <v>42102.78</v>
      </c>
      <c r="H20" s="5">
        <v>56347.68</v>
      </c>
      <c r="I20" s="5">
        <v>77178.87</v>
      </c>
      <c r="J20" s="5">
        <v>100679.11</v>
      </c>
      <c r="K20" s="5">
        <v>103613.89</v>
      </c>
      <c r="L20" s="5">
        <v>72671.83</v>
      </c>
      <c r="M20" s="5">
        <v>124171.96</v>
      </c>
      <c r="N20" s="5">
        <v>127755.66</v>
      </c>
      <c r="O20" s="5">
        <v>232382.74</v>
      </c>
      <c r="P20" s="5">
        <v>319914.90999999997</v>
      </c>
      <c r="Q20" s="5">
        <v>429914.98</v>
      </c>
      <c r="R20" s="5">
        <v>473303</v>
      </c>
      <c r="S20" s="5">
        <v>445292.56</v>
      </c>
      <c r="T20" s="5">
        <v>576315.74</v>
      </c>
      <c r="U20" s="12"/>
    </row>
    <row r="21" spans="2:21" s="19" customFormat="1" x14ac:dyDescent="0.55000000000000004">
      <c r="B21" s="17" t="s">
        <v>8</v>
      </c>
      <c r="C21" s="18">
        <v>49943.54</v>
      </c>
      <c r="D21" s="18">
        <v>52136.55</v>
      </c>
      <c r="E21" s="18">
        <v>68386.47</v>
      </c>
      <c r="F21" s="18">
        <v>35005.440000000002</v>
      </c>
      <c r="G21" s="18">
        <v>38017.97</v>
      </c>
      <c r="H21" s="18">
        <v>50537.9</v>
      </c>
      <c r="I21" s="18">
        <v>51102.83</v>
      </c>
      <c r="J21" s="18">
        <v>67207.7</v>
      </c>
      <c r="K21" s="18">
        <v>99955.02</v>
      </c>
      <c r="L21" s="18">
        <v>117031.23</v>
      </c>
      <c r="M21" s="18">
        <v>114243.37</v>
      </c>
      <c r="N21" s="18">
        <v>129634.58</v>
      </c>
      <c r="O21" s="18">
        <v>420897.33</v>
      </c>
      <c r="P21" s="18">
        <v>429081.67</v>
      </c>
      <c r="Q21" s="18">
        <v>363836.2</v>
      </c>
      <c r="R21" s="18">
        <v>507977.12</v>
      </c>
      <c r="S21" s="5">
        <v>528131.09</v>
      </c>
      <c r="T21" s="5">
        <v>497711.05</v>
      </c>
      <c r="U21" s="20"/>
    </row>
    <row r="22" spans="2:21" x14ac:dyDescent="0.55000000000000004">
      <c r="B22" s="4" t="s">
        <v>9</v>
      </c>
      <c r="C22" s="5">
        <v>84189.68</v>
      </c>
      <c r="D22" s="5">
        <v>59448.77</v>
      </c>
      <c r="E22" s="5">
        <v>45542.23</v>
      </c>
      <c r="F22" s="5">
        <v>41101.58</v>
      </c>
      <c r="G22" s="5">
        <v>33616.660000000003</v>
      </c>
      <c r="H22" s="5">
        <v>66154.259999999995</v>
      </c>
      <c r="I22" s="5">
        <v>88317.92</v>
      </c>
      <c r="J22" s="5">
        <v>99314.52</v>
      </c>
      <c r="K22" s="5">
        <v>93452.95</v>
      </c>
      <c r="L22" s="5">
        <v>75977.259999999995</v>
      </c>
      <c r="M22" s="5">
        <v>86937.31</v>
      </c>
      <c r="N22" s="5">
        <v>118488.72</v>
      </c>
      <c r="O22" s="5">
        <v>360987.57</v>
      </c>
      <c r="P22" s="5">
        <v>289483.45</v>
      </c>
      <c r="Q22" s="5">
        <v>389633.51</v>
      </c>
      <c r="R22" s="5">
        <v>278554.17</v>
      </c>
      <c r="S22" s="5">
        <v>329728.95</v>
      </c>
      <c r="T22" s="5">
        <v>356011.52000000002</v>
      </c>
      <c r="U22" s="12"/>
    </row>
    <row r="23" spans="2:21" x14ac:dyDescent="0.55000000000000004">
      <c r="B23" s="4" t="s">
        <v>10</v>
      </c>
      <c r="C23" s="5">
        <v>68385.03</v>
      </c>
      <c r="D23" s="5">
        <v>50102.52</v>
      </c>
      <c r="E23" s="5">
        <v>67616.58</v>
      </c>
      <c r="F23" s="5">
        <v>38923.839999999997</v>
      </c>
      <c r="G23" s="5">
        <v>60779.4</v>
      </c>
      <c r="H23" s="5">
        <v>53469.94</v>
      </c>
      <c r="I23" s="5">
        <v>72100.95</v>
      </c>
      <c r="J23" s="5">
        <v>83138.720000000001</v>
      </c>
      <c r="K23" s="5">
        <v>106030.05</v>
      </c>
      <c r="L23" s="5">
        <v>108471.9</v>
      </c>
      <c r="M23" s="5">
        <v>101792.07</v>
      </c>
      <c r="N23" s="5">
        <v>130812.58</v>
      </c>
      <c r="O23" s="5">
        <v>309231.35999999999</v>
      </c>
      <c r="P23" s="5">
        <v>313483.92</v>
      </c>
      <c r="Q23" s="5">
        <v>298408.08</v>
      </c>
      <c r="R23" s="5">
        <v>320734.75</v>
      </c>
      <c r="S23" s="5">
        <v>409837.87</v>
      </c>
      <c r="T23" s="5">
        <v>411758.97</v>
      </c>
      <c r="U23" s="12"/>
    </row>
    <row r="24" spans="2:21" x14ac:dyDescent="0.55000000000000004">
      <c r="B24" s="4" t="s">
        <v>11</v>
      </c>
      <c r="C24" s="5">
        <v>58796.38</v>
      </c>
      <c r="D24" s="5">
        <v>42807.02</v>
      </c>
      <c r="E24" s="5">
        <v>41048.839999999997</v>
      </c>
      <c r="F24" s="5">
        <v>47387.68</v>
      </c>
      <c r="G24" s="5">
        <v>43017.99</v>
      </c>
      <c r="H24" s="5">
        <v>54890.29</v>
      </c>
      <c r="I24" s="5">
        <v>85166.7</v>
      </c>
      <c r="J24" s="5">
        <v>102447.44</v>
      </c>
      <c r="K24" s="5">
        <v>124749.33</v>
      </c>
      <c r="L24" s="5">
        <v>113383.67</v>
      </c>
      <c r="M24" s="5">
        <v>108663.12</v>
      </c>
      <c r="N24" s="5">
        <v>141195.23000000001</v>
      </c>
      <c r="O24" s="5">
        <v>277173.07</v>
      </c>
      <c r="P24" s="5">
        <v>403926.23</v>
      </c>
      <c r="Q24" s="5">
        <v>287726.99</v>
      </c>
      <c r="R24" s="5">
        <v>419795.27</v>
      </c>
      <c r="S24" s="5">
        <v>580390.87</v>
      </c>
      <c r="T24" s="5"/>
      <c r="U24" s="12"/>
    </row>
    <row r="25" spans="2:21" x14ac:dyDescent="0.55000000000000004">
      <c r="B25" s="4" t="s">
        <v>12</v>
      </c>
      <c r="C25" s="5">
        <v>53473.5</v>
      </c>
      <c r="D25" s="5">
        <v>56025.85</v>
      </c>
      <c r="E25" s="5">
        <v>47879.47</v>
      </c>
      <c r="F25" s="5">
        <v>47124.45</v>
      </c>
      <c r="G25" s="5">
        <v>77072.399999999994</v>
      </c>
      <c r="H25" s="5">
        <v>65214.23</v>
      </c>
      <c r="I25" s="5">
        <v>82346.67</v>
      </c>
      <c r="J25" s="5">
        <v>83289.61</v>
      </c>
      <c r="K25" s="5">
        <v>106042.73</v>
      </c>
      <c r="L25" s="5">
        <v>82015.990000000005</v>
      </c>
      <c r="M25" s="5">
        <v>95145.17</v>
      </c>
      <c r="N25" s="5">
        <v>125743.32</v>
      </c>
      <c r="O25" s="5">
        <v>336187.36</v>
      </c>
      <c r="P25" s="5">
        <v>403453.02</v>
      </c>
      <c r="Q25" s="5">
        <v>229681.59</v>
      </c>
      <c r="R25" s="5">
        <v>281338.28999999998</v>
      </c>
      <c r="S25" s="5">
        <v>538248.69999999995</v>
      </c>
      <c r="T25" s="5"/>
      <c r="U25" s="21"/>
    </row>
    <row r="26" spans="2:21" x14ac:dyDescent="0.55000000000000004">
      <c r="B26" s="4" t="s">
        <v>13</v>
      </c>
      <c r="C26" s="5">
        <v>75765.990000000005</v>
      </c>
      <c r="D26" s="5">
        <v>100227.44</v>
      </c>
      <c r="E26" s="5">
        <v>72038.3</v>
      </c>
      <c r="F26" s="5">
        <v>60676.23</v>
      </c>
      <c r="G26" s="5">
        <v>108068.13</v>
      </c>
      <c r="H26" s="5">
        <v>90163.69</v>
      </c>
      <c r="I26" s="5">
        <v>110748.09</v>
      </c>
      <c r="J26" s="5">
        <v>138711.4</v>
      </c>
      <c r="K26" s="5">
        <v>177173.37</v>
      </c>
      <c r="L26" s="5">
        <v>189957</v>
      </c>
      <c r="M26" s="5">
        <v>135196.56</v>
      </c>
      <c r="N26" s="5">
        <v>251402.3</v>
      </c>
      <c r="O26" s="5">
        <v>317896.94</v>
      </c>
      <c r="P26" s="5">
        <v>361083.17</v>
      </c>
      <c r="Q26" s="5">
        <v>451357.44</v>
      </c>
      <c r="R26" s="5">
        <v>439676.22</v>
      </c>
      <c r="S26" s="5">
        <v>390753.13</v>
      </c>
      <c r="T26" s="5"/>
      <c r="U26" s="12"/>
    </row>
    <row r="27" spans="2:21" x14ac:dyDescent="0.55000000000000004">
      <c r="B27" s="4" t="s">
        <v>14</v>
      </c>
      <c r="C27" s="5">
        <v>112495.37</v>
      </c>
      <c r="D27" s="5">
        <v>87069.440000000002</v>
      </c>
      <c r="E27" s="5">
        <v>103345.25</v>
      </c>
      <c r="F27" s="5">
        <v>90437.06</v>
      </c>
      <c r="G27" s="5">
        <v>151561.41</v>
      </c>
      <c r="H27" s="5">
        <v>170435.49</v>
      </c>
      <c r="I27" s="5">
        <v>179976.88</v>
      </c>
      <c r="J27" s="5">
        <v>204390.96</v>
      </c>
      <c r="K27" s="5">
        <v>206189.51</v>
      </c>
      <c r="L27" s="5">
        <v>251953.43</v>
      </c>
      <c r="M27" s="5">
        <v>209708.4</v>
      </c>
      <c r="N27" s="5">
        <v>228409.42</v>
      </c>
      <c r="O27" s="5">
        <v>408261.75</v>
      </c>
      <c r="P27" s="5">
        <v>576268.17000000004</v>
      </c>
      <c r="Q27" s="5">
        <v>552757.91</v>
      </c>
      <c r="R27" s="5">
        <v>583320.43000000005</v>
      </c>
      <c r="S27" s="5">
        <v>514253.3</v>
      </c>
      <c r="T27" s="5"/>
    </row>
    <row r="28" spans="2:21" x14ac:dyDescent="0.55000000000000004">
      <c r="B28" s="14" t="s">
        <v>15</v>
      </c>
      <c r="C28" s="14">
        <f>+SUM(C16:C27)</f>
        <v>833370.7</v>
      </c>
      <c r="D28" s="14">
        <f t="shared" ref="D28:O28" si="0">+SUM(D16:D27)</f>
        <v>712043.14999999991</v>
      </c>
      <c r="E28" s="14">
        <f t="shared" si="0"/>
        <v>679436.77</v>
      </c>
      <c r="F28" s="14">
        <f t="shared" si="0"/>
        <v>568235.86999999988</v>
      </c>
      <c r="G28" s="14">
        <f t="shared" si="0"/>
        <v>729054.33000000007</v>
      </c>
      <c r="H28" s="14">
        <f t="shared" si="0"/>
        <v>731943.21</v>
      </c>
      <c r="I28" s="14">
        <f t="shared" si="0"/>
        <v>942559.63</v>
      </c>
      <c r="J28" s="14">
        <f t="shared" si="0"/>
        <v>1186935</v>
      </c>
      <c r="K28" s="14">
        <f t="shared" si="0"/>
        <v>1389638.13</v>
      </c>
      <c r="L28" s="14">
        <f t="shared" si="0"/>
        <v>1427891.55</v>
      </c>
      <c r="M28" s="14">
        <f t="shared" si="0"/>
        <v>1334161.24</v>
      </c>
      <c r="N28" s="14">
        <f t="shared" si="0"/>
        <v>1688625</v>
      </c>
      <c r="O28" s="14">
        <f t="shared" si="0"/>
        <v>3433836.57</v>
      </c>
      <c r="P28" s="14">
        <f>+SUM(P16:P27)</f>
        <v>4288232.78</v>
      </c>
      <c r="Q28" s="14">
        <f>+SUM(Q16:Q27)</f>
        <v>4544179.63</v>
      </c>
      <c r="R28" s="14">
        <f>+SUM(R16:R27)</f>
        <v>4869011.3199999994</v>
      </c>
      <c r="S28" s="14">
        <f>+SUM(S16:S27)</f>
        <v>5218014.54</v>
      </c>
      <c r="T28" s="14">
        <f>+SUM(T16:T27)</f>
        <v>3406757.05</v>
      </c>
      <c r="U28" s="13"/>
    </row>
    <row r="29" spans="2:21" ht="3" customHeight="1" x14ac:dyDescent="0.55000000000000004">
      <c r="B29" s="6"/>
      <c r="C29" s="6"/>
      <c r="D29" s="6"/>
      <c r="E29" s="6"/>
      <c r="F29" s="6"/>
      <c r="G29" s="6"/>
      <c r="H29" s="6"/>
      <c r="I29" s="6"/>
      <c r="J29" s="6"/>
      <c r="K29" s="6"/>
    </row>
    <row r="30" spans="2:21" s="13" customFormat="1" ht="15.75" customHeight="1" x14ac:dyDescent="0.45">
      <c r="B30" s="30" t="s">
        <v>19</v>
      </c>
      <c r="C30" s="30"/>
      <c r="D30" s="30"/>
      <c r="E30" s="30"/>
      <c r="F30" s="30"/>
      <c r="G30" s="30"/>
      <c r="H30" s="30"/>
      <c r="I30" s="30"/>
      <c r="J30" s="30"/>
      <c r="K30" s="30"/>
      <c r="L30" s="16"/>
      <c r="M30" s="16"/>
      <c r="N30" s="16"/>
      <c r="O30" s="16"/>
      <c r="P30" s="15"/>
      <c r="Q30" s="15"/>
    </row>
    <row r="31" spans="2:21" s="13" customFormat="1" ht="15" customHeight="1" x14ac:dyDescent="0.45">
      <c r="B31" s="30" t="s">
        <v>20</v>
      </c>
      <c r="C31" s="30"/>
      <c r="D31" s="30"/>
      <c r="E31" s="30"/>
      <c r="F31" s="30"/>
      <c r="G31" s="30"/>
      <c r="H31" s="30"/>
      <c r="I31" s="30"/>
      <c r="J31" s="30"/>
      <c r="K31" s="30"/>
      <c r="L31" s="16"/>
      <c r="M31" s="16"/>
      <c r="N31" s="16"/>
      <c r="O31" s="16"/>
      <c r="P31" s="15"/>
      <c r="Q31" s="15"/>
    </row>
    <row r="32" spans="2:21" s="13" customFormat="1" ht="16.5" customHeight="1" x14ac:dyDescent="0.45">
      <c r="B32" s="30" t="s">
        <v>26</v>
      </c>
      <c r="C32" s="30"/>
      <c r="D32" s="30"/>
      <c r="E32" s="30"/>
      <c r="F32" s="30"/>
      <c r="G32" s="30"/>
      <c r="H32" s="30"/>
      <c r="I32" s="30"/>
      <c r="J32" s="30"/>
      <c r="K32" s="30"/>
      <c r="L32" s="30"/>
      <c r="M32" s="30"/>
      <c r="N32" s="30"/>
      <c r="O32" s="30"/>
      <c r="P32" s="30"/>
      <c r="Q32" s="30"/>
      <c r="R32" s="30"/>
      <c r="S32" s="30"/>
      <c r="T32" s="30"/>
    </row>
    <row r="33" spans="2:17" s="13" customFormat="1" ht="11.7" x14ac:dyDescent="0.45">
      <c r="B33" s="32" t="s">
        <v>25</v>
      </c>
      <c r="C33" s="32"/>
      <c r="D33" s="32"/>
      <c r="E33" s="32"/>
      <c r="F33" s="32"/>
      <c r="G33" s="32"/>
      <c r="H33" s="32"/>
      <c r="I33" s="32"/>
      <c r="J33" s="32"/>
      <c r="K33" s="32"/>
      <c r="L33" s="16"/>
      <c r="M33" s="16"/>
      <c r="N33" s="16"/>
      <c r="O33" s="16"/>
      <c r="P33" s="15"/>
      <c r="Q33" s="15"/>
    </row>
    <row r="34" spans="2:17" s="13" customFormat="1" ht="12.75" customHeight="1" x14ac:dyDescent="0.45">
      <c r="B34" s="29" t="s">
        <v>16</v>
      </c>
      <c r="C34" s="29"/>
      <c r="D34" s="29"/>
      <c r="E34" s="29"/>
      <c r="F34" s="29"/>
      <c r="G34" s="29"/>
      <c r="H34" s="29"/>
      <c r="I34" s="29"/>
      <c r="J34" s="29"/>
      <c r="K34" s="29"/>
      <c r="L34" s="16"/>
      <c r="M34" s="16"/>
      <c r="N34" s="16"/>
      <c r="O34" s="16"/>
      <c r="P34" s="15"/>
      <c r="Q34" s="15"/>
    </row>
  </sheetData>
  <mergeCells count="14">
    <mergeCell ref="B34:K34"/>
    <mergeCell ref="B30:K30"/>
    <mergeCell ref="B31:K31"/>
    <mergeCell ref="B14:B15"/>
    <mergeCell ref="B33:K33"/>
    <mergeCell ref="C14:S14"/>
    <mergeCell ref="B32:T32"/>
    <mergeCell ref="B12:T12"/>
    <mergeCell ref="B1:T1"/>
    <mergeCell ref="B2:T2"/>
    <mergeCell ref="B3:T3"/>
    <mergeCell ref="B4:T4"/>
    <mergeCell ref="B8:T10"/>
    <mergeCell ref="B11:T11"/>
  </mergeCells>
  <pageMargins left="0.7" right="0.7" top="0.75" bottom="0.75" header="0.3" footer="0.3"/>
  <pageSetup orientation="portrait" r:id="rId1"/>
  <ignoredErrors>
    <ignoredError sqref="Q28:T28 C28:P28"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2008-2025</vt:lpstr>
    </vt:vector>
  </TitlesOfParts>
  <Company>Dirección Gral. De Impuestos Internos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Thanife M Gonzalez R</dc:creator>
  <cp:lastModifiedBy>Jairo Morillo</cp:lastModifiedBy>
  <dcterms:created xsi:type="dcterms:W3CDTF">2014-09-04T20:15:45Z</dcterms:created>
  <dcterms:modified xsi:type="dcterms:W3CDTF">2025-10-01T17:05:39Z</dcterms:modified>
</cp:coreProperties>
</file>